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60" windowHeight="8760"/>
  </bookViews>
  <sheets>
    <sheet name="10.13-10.23" sheetId="10" r:id="rId1"/>
  </sheets>
  <definedNames>
    <definedName name="_xlnm._FilterDatabase" localSheetId="0" hidden="1">'10.13-10.23'!$A$1:$O$17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476" name="ID_0346C784AAEF4B57820E90641A27A63F" descr="32a5e3393a364365b663d172875a8349.pn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86890" y="1311275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77" name="ID_D3A3D714553F48ABBA184DF22B63310F" descr="4f5e0af7f3024a8395885e5b6e48a185.png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529330" y="1263650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78" name="ID_6B17D538C82B48D7839D9250E4AFB2FA" descr="1000079336.jpg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>
          <a:off x="1767840" y="2489200"/>
          <a:ext cx="16259175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79" name="ID_018357B25D424922A44EB00BA05EB9AB" descr="1000079341.jpg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3567430" y="2508250"/>
          <a:ext cx="16259175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80" name="ID_A1DF641FF5734D96B57813B3A6FBC9A1" descr="5e62101a46554ed384da1b9d70406c14.png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777365" y="4851400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81" name="ID_4C61BBB26DC542DE986F420004B774AF" descr="d26e4cccccaf4b31a0b422a3b62df572.png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3491230" y="4889500"/>
          <a:ext cx="5153025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82" name="ID_5E9613EBE2FA4B4BAE0DC0A2946B4DB4" descr="7ff84afa04ae4acb92ffa042867178e4.png"/>
        <xdr:cNvPicPr>
          <a:picLocks noChangeAspect="1"/>
        </xdr:cNvPicPr>
      </xdr:nvPicPr>
      <xdr:blipFill>
        <a:blip r:embed="rId8" r:link="rId2"/>
        <a:stretch>
          <a:fillRect/>
        </a:stretch>
      </xdr:blipFill>
      <xdr:spPr>
        <a:xfrm>
          <a:off x="1691640" y="1216025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83" name="ID_F7B2F6F8FFA74BE0B2E9F729DCF72001" descr="ae212da764904a93b5ac058e119027a4.png"/>
        <xdr:cNvPicPr>
          <a:picLocks noChangeAspect="1"/>
        </xdr:cNvPicPr>
      </xdr:nvPicPr>
      <xdr:blipFill>
        <a:blip r:embed="rId9" r:link="rId2"/>
        <a:stretch>
          <a:fillRect/>
        </a:stretch>
      </xdr:blipFill>
      <xdr:spPr>
        <a:xfrm>
          <a:off x="3500755" y="1225550"/>
          <a:ext cx="5153025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84" name="ID_E72FF9D7F578495295E7456646063B98" descr="87a087c978a3452aab5ea001dc3ce735.png"/>
        <xdr:cNvPicPr>
          <a:picLocks noChangeAspect="1"/>
        </xdr:cNvPicPr>
      </xdr:nvPicPr>
      <xdr:blipFill>
        <a:blip r:embed="rId10" r:link="rId2"/>
        <a:stretch>
          <a:fillRect/>
        </a:stretch>
      </xdr:blipFill>
      <xdr:spPr>
        <a:xfrm>
          <a:off x="1748790" y="2574925"/>
          <a:ext cx="6858000" cy="51339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85" name="ID_3D836091A4184FC4ABBD484E38997506" descr="7ea4c2604e234f35a144e2a73e17ff5e.png"/>
        <xdr:cNvPicPr>
          <a:picLocks noChangeAspect="1"/>
        </xdr:cNvPicPr>
      </xdr:nvPicPr>
      <xdr:blipFill>
        <a:blip r:embed="rId11" r:link="rId2"/>
        <a:stretch>
          <a:fillRect/>
        </a:stretch>
      </xdr:blipFill>
      <xdr:spPr>
        <a:xfrm>
          <a:off x="3615055" y="2451100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86" name="ID_52DFBA3ACC8345369EE68967BD4055DD" descr="3b0a9e1018914e3286740c057445ab2c.png"/>
        <xdr:cNvPicPr>
          <a:picLocks noChangeAspect="1"/>
        </xdr:cNvPicPr>
      </xdr:nvPicPr>
      <xdr:blipFill>
        <a:blip r:embed="rId12" r:link="rId2"/>
        <a:stretch>
          <a:fillRect/>
        </a:stretch>
      </xdr:blipFill>
      <xdr:spPr>
        <a:xfrm>
          <a:off x="1834515" y="3841750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87" name="ID_E7ED183654D84575A38A401BD734235B" descr="97b1f23634574348b2e214dea9b3510f.png"/>
        <xdr:cNvPicPr>
          <a:picLocks noChangeAspect="1"/>
        </xdr:cNvPicPr>
      </xdr:nvPicPr>
      <xdr:blipFill>
        <a:blip r:embed="rId13" r:link="rId2"/>
        <a:stretch>
          <a:fillRect/>
        </a:stretch>
      </xdr:blipFill>
      <xdr:spPr>
        <a:xfrm>
          <a:off x="3567430" y="3708400"/>
          <a:ext cx="51435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88" name="ID_4176C58F7CB54AC789512430494C5F73" descr="f673c286c9ff476b9b9387a41a04c773.png"/>
        <xdr:cNvPicPr>
          <a:picLocks noChangeAspect="1"/>
        </xdr:cNvPicPr>
      </xdr:nvPicPr>
      <xdr:blipFill>
        <a:blip r:embed="rId14" r:link="rId2"/>
        <a:stretch>
          <a:fillRect/>
        </a:stretch>
      </xdr:blipFill>
      <xdr:spPr>
        <a:xfrm>
          <a:off x="1720215" y="1225550"/>
          <a:ext cx="6858000" cy="51339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89" name="ID_C844D458FD754FECAF44E6AD44A9F913" descr="603808caa6f444aaa0c7a71c46d385b3.png"/>
        <xdr:cNvPicPr>
          <a:picLocks noChangeAspect="1"/>
        </xdr:cNvPicPr>
      </xdr:nvPicPr>
      <xdr:blipFill>
        <a:blip r:embed="rId15" r:link="rId2"/>
        <a:stretch>
          <a:fillRect/>
        </a:stretch>
      </xdr:blipFill>
      <xdr:spPr>
        <a:xfrm>
          <a:off x="3548380" y="1216025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90" name="ID_4276327D174940A6B076E603FA784D5D" descr="lQDPD3Ja5cFsOY3NA8DNBQCweT_IPfbzMaUIpNJgcGEPAA_1280_960.jpg"/>
        <xdr:cNvPicPr>
          <a:picLocks noChangeAspect="1"/>
        </xdr:cNvPicPr>
      </xdr:nvPicPr>
      <xdr:blipFill>
        <a:blip r:embed="rId16" r:link="rId2"/>
        <a:stretch>
          <a:fillRect/>
        </a:stretch>
      </xdr:blipFill>
      <xdr:spPr>
        <a:xfrm>
          <a:off x="1796415" y="2565400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91" name="ID_96CE38C18DCE449A8CA9DE62B232170B" descr="lQDPM5KaB8h7GY3NAtDNBQCwrUCiNJ_VZvUIpNJgfEa8AA_1280_720.jpg"/>
        <xdr:cNvPicPr>
          <a:picLocks noChangeAspect="1"/>
        </xdr:cNvPicPr>
      </xdr:nvPicPr>
      <xdr:blipFill>
        <a:blip r:embed="rId17" r:link="rId2"/>
        <a:stretch>
          <a:fillRect/>
        </a:stretch>
      </xdr:blipFill>
      <xdr:spPr>
        <a:xfrm>
          <a:off x="3538855" y="2489200"/>
          <a:ext cx="121920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92" name="ID_7BC58B48BFF8410D81EFD332942B95DD" descr="bdd5f192c9e36ae47ee6a84e8aac76e4.jpg"/>
        <xdr:cNvPicPr>
          <a:picLocks noChangeAspect="1"/>
        </xdr:cNvPicPr>
      </xdr:nvPicPr>
      <xdr:blipFill>
        <a:blip r:embed="rId18" r:link="rId2"/>
        <a:stretch>
          <a:fillRect/>
        </a:stretch>
      </xdr:blipFill>
      <xdr:spPr>
        <a:xfrm>
          <a:off x="1720215" y="3717925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93" name="ID_D16261F06B294F84BE78AE3067CDD6AF" descr="bcea7d35a44e5ecc62426e69939d75fe.jpg"/>
        <xdr:cNvPicPr>
          <a:picLocks noChangeAspect="1"/>
        </xdr:cNvPicPr>
      </xdr:nvPicPr>
      <xdr:blipFill>
        <a:blip r:embed="rId19" r:link="rId2"/>
        <a:stretch>
          <a:fillRect/>
        </a:stretch>
      </xdr:blipFill>
      <xdr:spPr>
        <a:xfrm>
          <a:off x="3538855" y="3822700"/>
          <a:ext cx="121920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36" name="ID_00852A47C2BD4E449ECC0B21DEA9AAEC" descr="1307980b956444b4a0ae670fd88b0ddd.png"/>
        <xdr:cNvPicPr>
          <a:picLocks noChangeAspect="1"/>
        </xdr:cNvPicPr>
      </xdr:nvPicPr>
      <xdr:blipFill>
        <a:blip r:embed="rId20" r:link="rId2"/>
        <a:stretch>
          <a:fillRect/>
        </a:stretch>
      </xdr:blipFill>
      <xdr:spPr>
        <a:xfrm>
          <a:off x="1786890" y="1216025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77" name="ID_5A29EB8BA9874CC29CEE8B29DEF9E259" descr="40496319b4db4905abca108f2def6148.png"/>
        <xdr:cNvPicPr>
          <a:picLocks noChangeAspect="1"/>
        </xdr:cNvPicPr>
      </xdr:nvPicPr>
      <xdr:blipFill>
        <a:blip r:embed="rId21" r:link="rId2"/>
        <a:stretch>
          <a:fillRect/>
        </a:stretch>
      </xdr:blipFill>
      <xdr:spPr>
        <a:xfrm>
          <a:off x="3481705" y="1244600"/>
          <a:ext cx="51435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78" name="ID_BEB8449F6E7D423597EEFF1848EEB7CA" descr="lQDPM4HlliUOyrnNAtvNBMSwa3C4OFtj5-cIpyPzjFUbAQ_1220_731.jpg"/>
        <xdr:cNvPicPr>
          <a:picLocks noChangeAspect="1"/>
        </xdr:cNvPicPr>
      </xdr:nvPicPr>
      <xdr:blipFill>
        <a:blip r:embed="rId22" r:link="rId2"/>
        <a:stretch>
          <a:fillRect/>
        </a:stretch>
      </xdr:blipFill>
      <xdr:spPr>
        <a:xfrm>
          <a:off x="1824990" y="2546350"/>
          <a:ext cx="11620500" cy="69627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38" name="ID_C2CF88A1F3554DBEB22E70A211CE23C9" descr="lQDPM4JAiTWJCrnNBQDNA8CwqAhSHglacAAIpyPzjFUbAg_960_1280.jpg"/>
        <xdr:cNvPicPr>
          <a:picLocks noChangeAspect="1"/>
        </xdr:cNvPicPr>
      </xdr:nvPicPr>
      <xdr:blipFill>
        <a:blip r:embed="rId23" r:link="rId2"/>
        <a:stretch>
          <a:fillRect/>
        </a:stretch>
      </xdr:blipFill>
      <xdr:spPr>
        <a:xfrm>
          <a:off x="3605530" y="2498725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94" name="ID_112FD884509645FCA0D492E03F70C80C" descr="3.jpg"/>
        <xdr:cNvPicPr>
          <a:picLocks noChangeAspect="1"/>
        </xdr:cNvPicPr>
      </xdr:nvPicPr>
      <xdr:blipFill>
        <a:blip r:embed="rId24" r:link="rId2"/>
        <a:stretch>
          <a:fillRect/>
        </a:stretch>
      </xdr:blipFill>
      <xdr:spPr>
        <a:xfrm rot="16200000">
          <a:off x="4079240" y="1395730"/>
          <a:ext cx="13717905" cy="182911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95" name="ID_8B706F133D7B4022ABA94589397800DD" descr="3`.jpg"/>
        <xdr:cNvPicPr>
          <a:picLocks noChangeAspect="1"/>
        </xdr:cNvPicPr>
      </xdr:nvPicPr>
      <xdr:blipFill>
        <a:blip r:embed="rId25" r:link="rId2"/>
        <a:stretch>
          <a:fillRect/>
        </a:stretch>
      </xdr:blipFill>
      <xdr:spPr>
        <a:xfrm>
          <a:off x="3557905" y="3727450"/>
          <a:ext cx="121920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96" name="ID_727507F0F56D4255AB8221F671C47244" descr="IMG_4659.JPG"/>
        <xdr:cNvPicPr>
          <a:picLocks noChangeAspect="1"/>
        </xdr:cNvPicPr>
      </xdr:nvPicPr>
      <xdr:blipFill>
        <a:blip r:embed="rId26" r:link="rId2"/>
        <a:stretch>
          <a:fillRect/>
        </a:stretch>
      </xdr:blipFill>
      <xdr:spPr>
        <a:xfrm>
          <a:off x="1739265" y="1282700"/>
          <a:ext cx="41148000" cy="30861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97" name="ID_94DD66AD94B04F45B323A896691BB8CB" descr="IMG_4654.JPG"/>
        <xdr:cNvPicPr>
          <a:picLocks noChangeAspect="1"/>
        </xdr:cNvPicPr>
      </xdr:nvPicPr>
      <xdr:blipFill>
        <a:blip r:embed="rId27" r:link="rId2"/>
        <a:stretch>
          <a:fillRect/>
        </a:stretch>
      </xdr:blipFill>
      <xdr:spPr>
        <a:xfrm>
          <a:off x="3500755" y="1206500"/>
          <a:ext cx="54406800" cy="408051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98" name="ID_3E8991609313420EA475FDF7DAC0F729" descr="30fb23c600544abd81e02d3b8a8828a6.png"/>
        <xdr:cNvPicPr>
          <a:picLocks noChangeAspect="1"/>
        </xdr:cNvPicPr>
      </xdr:nvPicPr>
      <xdr:blipFill>
        <a:blip r:embed="rId28" r:link="rId2"/>
        <a:stretch>
          <a:fillRect/>
        </a:stretch>
      </xdr:blipFill>
      <xdr:spPr>
        <a:xfrm>
          <a:off x="1710690" y="2441575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99" name="ID_FA81F81F19FA45659DFE432AEE2018B2" descr="831cd9f76569448d92b53a1ba00285f8.png"/>
        <xdr:cNvPicPr>
          <a:picLocks noChangeAspect="1"/>
        </xdr:cNvPicPr>
      </xdr:nvPicPr>
      <xdr:blipFill>
        <a:blip r:embed="rId29" r:link="rId2"/>
        <a:stretch>
          <a:fillRect/>
        </a:stretch>
      </xdr:blipFill>
      <xdr:spPr>
        <a:xfrm>
          <a:off x="3519805" y="2479675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18" name="ID_B016AACB22864614B3A612FC9BE8D702" descr="3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 rot="16200000">
          <a:off x="15432405" y="6300470"/>
          <a:ext cx="7368540" cy="10073005"/>
        </a:xfrm>
        <a:prstGeom prst="rect">
          <a:avLst/>
        </a:prstGeom>
      </xdr:spPr>
    </xdr:pic>
  </etc:cellImage>
  <etc:cellImage>
    <xdr:pic>
      <xdr:nvPicPr>
        <xdr:cNvPr id="719" name="ID_B1991790D01A4DC58E0A199F7501AF97" descr="1---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 rot="5400000">
          <a:off x="14676120" y="8583295"/>
          <a:ext cx="9870440" cy="7586345"/>
        </a:xfrm>
        <a:prstGeom prst="rect">
          <a:avLst/>
        </a:prstGeom>
      </xdr:spPr>
    </xdr:pic>
  </etc:cellImage>
</etc:cellImages>
</file>

<file path=xl/comments1.xml><?xml version="1.0" encoding="utf-8"?>
<comments xmlns="http://schemas.openxmlformats.org/spreadsheetml/2006/main">
  <authors>
    <author>Administrator</author>
  </authors>
  <commentList>
    <comment ref="B6" authorId="0">
      <text>
        <r>
          <rPr>
            <sz val="9"/>
            <rFont val="宋体"/>
            <charset val="134"/>
          </rPr>
          <t xml:space="preserve">缺
</t>
        </r>
      </text>
    </comment>
    <comment ref="B12" authorId="0">
      <text>
        <r>
          <rPr>
            <sz val="9"/>
            <rFont val="宋体"/>
            <charset val="134"/>
          </rPr>
          <t xml:space="preserve">缺
</t>
        </r>
      </text>
    </comment>
  </commentList>
</comments>
</file>

<file path=xl/sharedStrings.xml><?xml version="1.0" encoding="utf-8"?>
<sst xmlns="http://schemas.openxmlformats.org/spreadsheetml/2006/main" count="135" uniqueCount="87">
  <si>
    <t>2025年10月13-10月23日职业卫生定期检测项目公示表</t>
  </si>
  <si>
    <t>序号</t>
  </si>
  <si>
    <t>报告编号</t>
  </si>
  <si>
    <t>用人单位名称</t>
  </si>
  <si>
    <t>受检地址</t>
  </si>
  <si>
    <t>联系人</t>
  </si>
  <si>
    <t>现场调查
人员</t>
  </si>
  <si>
    <t>调查时间</t>
  </si>
  <si>
    <t>现场采样/
检测人员</t>
  </si>
  <si>
    <t>采样时间</t>
  </si>
  <si>
    <t>用人单位采
样陪同人</t>
  </si>
  <si>
    <t>分析参与人</t>
  </si>
  <si>
    <t>报告签发
时间</t>
  </si>
  <si>
    <t>现场调查、现场采样、现场检测的图像影像</t>
  </si>
  <si>
    <t>备注</t>
  </si>
  <si>
    <t>KDZW252066</t>
  </si>
  <si>
    <t>苏州市合亨纺织科技有限公司</t>
  </si>
  <si>
    <t>江苏省常熟市高新技术产业开发区富春江路5号</t>
  </si>
  <si>
    <t>林灿进</t>
  </si>
  <si>
    <t>刘中凯,朱素杰</t>
  </si>
  <si>
    <t>徐旖旎、徐敏、周丽</t>
  </si>
  <si>
    <t>KDZW252142</t>
  </si>
  <si>
    <t>昆山灿丰金属制品有限公司</t>
  </si>
  <si>
    <t>江苏省昆山市花桥镇花安路1768号</t>
  </si>
  <si>
    <t>聂桂玲</t>
  </si>
  <si>
    <t>浦宗浩,张文清</t>
  </si>
  <si>
    <t>徐旖旎、陶玲琳、周丽</t>
  </si>
  <si>
    <t>KDZW251744</t>
  </si>
  <si>
    <t>天弘（苏州）科技有限公司</t>
  </si>
  <si>
    <t>苏州工业园区苏虹中路448号</t>
  </si>
  <si>
    <t>李满</t>
  </si>
  <si>
    <t>高杨,唐泽田</t>
  </si>
  <si>
    <t>KDZW251888</t>
  </si>
  <si>
    <t>张家港市俊杰印务有限公司</t>
  </si>
  <si>
    <t>江苏省张家港市杨舍镇李巷村</t>
  </si>
  <si>
    <t>彭君杰</t>
  </si>
  <si>
    <t>朱素杰,张云龙</t>
  </si>
  <si>
    <t>KDZW251928</t>
  </si>
  <si>
    <t>鼎森金属制品（苏州）有限公司</t>
  </si>
  <si>
    <t>江苏省太仓市双凤镇凤杨路9-3号</t>
  </si>
  <si>
    <t>马华</t>
  </si>
  <si>
    <t>KDZW252069</t>
  </si>
  <si>
    <t>常熟英特新型构件有限公司</t>
  </si>
  <si>
    <t>江苏省常熟市沙家浜镇白雪新路8号</t>
  </si>
  <si>
    <t>陶建</t>
  </si>
  <si>
    <t>洪坤祥,张梦磊</t>
  </si>
  <si>
    <t>KDZW251968</t>
  </si>
  <si>
    <t>常熟宏智仓储有限公司</t>
  </si>
  <si>
    <t>江苏省常熟市碧溪街道建业路8号</t>
  </si>
  <si>
    <t>朱建军</t>
  </si>
  <si>
    <t>苏嘉浩,何帅</t>
  </si>
  <si>
    <t>李书芹、左成静、孙传甫</t>
  </si>
  <si>
    <t>KDZW251967</t>
  </si>
  <si>
    <t>常熟宏川石化仓储有限公司</t>
  </si>
  <si>
    <t>常熟经济技术开发区建业路2号</t>
  </si>
  <si>
    <t>章子豪、吴秋硕、郭骏</t>
  </si>
  <si>
    <t>KDZW252126</t>
  </si>
  <si>
    <t>苏州市邦维塑胶有限公司</t>
  </si>
  <si>
    <t>苏州市吴中区横泾街道天鹅荡路2880号</t>
  </si>
  <si>
    <t>周永红</t>
  </si>
  <si>
    <t>赵文涛,许燕</t>
  </si>
  <si>
    <t>KDZW251692</t>
  </si>
  <si>
    <t>苏州兹安材料科技有限公司</t>
  </si>
  <si>
    <t>苏州市吴中区光福镇福聚路36号</t>
  </si>
  <si>
    <t>于晓翠</t>
  </si>
  <si>
    <t>KDZW251922</t>
  </si>
  <si>
    <t>星光精细化工（张家港）有限公司</t>
  </si>
  <si>
    <t>江苏扬子江国际化学工业园南海路68号</t>
  </si>
  <si>
    <t>李洪达</t>
  </si>
  <si>
    <t>KDZW252138</t>
  </si>
  <si>
    <t>太仓市佳运塑模有限公司</t>
  </si>
  <si>
    <t>江苏省太仓市红新路22号</t>
  </si>
  <si>
    <t>顾经理</t>
  </si>
  <si>
    <t>钱亚骜,杨玉麟</t>
  </si>
  <si>
    <t>KDZW252058</t>
  </si>
  <si>
    <t>无锡强力斯屯金属制品有限公司</t>
  </si>
  <si>
    <t>江苏省无锡市新吴区鸿山街道锡协路208号-8</t>
  </si>
  <si>
    <t>黄昌明</t>
  </si>
  <si>
    <t>KDZW252102</t>
  </si>
  <si>
    <t>尼得科巨仲电子（昆山）有限公司</t>
  </si>
  <si>
    <t>江苏省昆山市淀山湖镇双和路7号</t>
  </si>
  <si>
    <t>宋冠军</t>
  </si>
  <si>
    <t>浦宗浩,何帅</t>
  </si>
  <si>
    <t>KDZW251933</t>
  </si>
  <si>
    <t>苏州海狸生物医学工程有限公司</t>
  </si>
  <si>
    <t>中国（江苏）自由贸易试验区苏州片区苏州工业园区金鸡湖大道99号苏州纳米城东北区36栋</t>
  </si>
  <si>
    <t>周峰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</si>
</sst>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theme="1"/>
      <name val="等线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4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8.png"/><Relationship Id="rId8" Type="http://schemas.openxmlformats.org/officeDocument/2006/relationships/image" Target="media/image7.png"/><Relationship Id="rId7" Type="http://schemas.openxmlformats.org/officeDocument/2006/relationships/image" Target="media/image6.png"/><Relationship Id="rId6" Type="http://schemas.openxmlformats.org/officeDocument/2006/relationships/image" Target="media/image5.png"/><Relationship Id="rId5" Type="http://schemas.openxmlformats.org/officeDocument/2006/relationships/image" Target="media/image4.jpeg"/><Relationship Id="rId4" Type="http://schemas.openxmlformats.org/officeDocument/2006/relationships/image" Target="media/image3.jpeg"/><Relationship Id="rId31" Type="http://schemas.openxmlformats.org/officeDocument/2006/relationships/image" Target="media/image30.jpeg"/><Relationship Id="rId30" Type="http://schemas.openxmlformats.org/officeDocument/2006/relationships/image" Target="media/image29.jpeg"/><Relationship Id="rId3" Type="http://schemas.openxmlformats.org/officeDocument/2006/relationships/image" Target="media/image2.png"/><Relationship Id="rId29" Type="http://schemas.openxmlformats.org/officeDocument/2006/relationships/image" Target="media/image28.png"/><Relationship Id="rId28" Type="http://schemas.openxmlformats.org/officeDocument/2006/relationships/image" Target="media/image27.png"/><Relationship Id="rId27" Type="http://schemas.openxmlformats.org/officeDocument/2006/relationships/image" Target="media/image26.jpeg"/><Relationship Id="rId26" Type="http://schemas.openxmlformats.org/officeDocument/2006/relationships/image" Target="media/image25.jpeg"/><Relationship Id="rId25" Type="http://schemas.openxmlformats.org/officeDocument/2006/relationships/image" Target="media/image24.jpeg"/><Relationship Id="rId24" Type="http://schemas.openxmlformats.org/officeDocument/2006/relationships/image" Target="media/image23.jpeg"/><Relationship Id="rId23" Type="http://schemas.openxmlformats.org/officeDocument/2006/relationships/image" Target="media/image22.jpeg"/><Relationship Id="rId22" Type="http://schemas.openxmlformats.org/officeDocument/2006/relationships/image" Target="media/image21.jpeg"/><Relationship Id="rId21" Type="http://schemas.openxmlformats.org/officeDocument/2006/relationships/image" Target="media/image20.png"/><Relationship Id="rId20" Type="http://schemas.openxmlformats.org/officeDocument/2006/relationships/image" Target="media/image19.png"/><Relationship Id="rId2" Type="http://schemas.openxmlformats.org/officeDocument/2006/relationships/image" Target="NULL" TargetMode="External"/><Relationship Id="rId19" Type="http://schemas.openxmlformats.org/officeDocument/2006/relationships/image" Target="media/image18.jpeg"/><Relationship Id="rId18" Type="http://schemas.openxmlformats.org/officeDocument/2006/relationships/image" Target="media/image17.jpeg"/><Relationship Id="rId17" Type="http://schemas.openxmlformats.org/officeDocument/2006/relationships/image" Target="media/image16.jpeg"/><Relationship Id="rId16" Type="http://schemas.openxmlformats.org/officeDocument/2006/relationships/image" Target="media/image15.jpeg"/><Relationship Id="rId15" Type="http://schemas.openxmlformats.org/officeDocument/2006/relationships/image" Target="media/image14.png"/><Relationship Id="rId14" Type="http://schemas.openxmlformats.org/officeDocument/2006/relationships/image" Target="media/image13.png"/><Relationship Id="rId13" Type="http://schemas.openxmlformats.org/officeDocument/2006/relationships/image" Target="media/image12.png"/><Relationship Id="rId12" Type="http://schemas.openxmlformats.org/officeDocument/2006/relationships/image" Target="media/image11.png"/><Relationship Id="rId11" Type="http://schemas.openxmlformats.org/officeDocument/2006/relationships/image" Target="media/image10.png"/><Relationship Id="rId10" Type="http://schemas.openxmlformats.org/officeDocument/2006/relationships/image" Target="media/image9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9" name="图片 28" descr="example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30" name="图片 29" descr="example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6" name="图片 25" descr="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7" name="图片 26" descr="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92" name="图片 91" descr="fef0744ac259d6fcda823bc736565598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21" name="图片 120" descr="d9d12feef7c7487f821c6eacbce00311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24" name="图片 123" descr="85142eb507764031a951b643dc3c0e95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26" name="图片 125" descr="lQDPJwtr36seiQnNEhDNDZCwh9FGxbNh2zkIp1AJkSO5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27" name="图片 126" descr="lQDPJwtr36seiQnNEhDNDZCwh9FGxbNh2zkIp1AJkSO5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" name="图片 1" descr="lQDPJwwZli8ayYnNEhDNDZCwuYrCZg0tpRgIp1AOAvIN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5" name="图片 4" descr="cc4c3262103045fbabae4494b401765c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3" name="图片 12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4" name="图片 13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5" name="图片 14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20" name="图片 19" descr="100002239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72" name="图片 71" descr="煌富锁业-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46999"/>
  <sheetViews>
    <sheetView tabSelected="1" zoomScale="70" zoomScaleNormal="70" workbookViewId="0">
      <pane ySplit="2" topLeftCell="A6" activePane="bottomLeft" state="frozen"/>
      <selection/>
      <selection pane="bottomLeft" activeCell="F8" sqref="F8"/>
    </sheetView>
  </sheetViews>
  <sheetFormatPr defaultColWidth="9" defaultRowHeight="13.5" customHeight="1"/>
  <cols>
    <col min="1" max="1" width="7.05833333333333" style="1" customWidth="1"/>
    <col min="2" max="2" width="14.2583333333333" style="1" customWidth="1"/>
    <col min="3" max="3" width="21.6166666666667" style="1" customWidth="1"/>
    <col min="4" max="4" width="19.5583333333333" style="1" customWidth="1"/>
    <col min="5" max="5" width="9.26666666666667" style="1" customWidth="1"/>
    <col min="6" max="6" width="17.9416666666667" style="1" customWidth="1"/>
    <col min="7" max="7" width="14.5583333333333" style="1" customWidth="1"/>
    <col min="8" max="8" width="14.2666666666667" style="1" customWidth="1"/>
    <col min="9" max="9" width="21.7583333333333" style="1" customWidth="1"/>
    <col min="10" max="10" width="10.4333333333333" style="1" customWidth="1"/>
    <col min="11" max="11" width="16.175" style="1" customWidth="1"/>
    <col min="12" max="12" width="13.5333333333333" style="1" customWidth="1"/>
    <col min="13" max="14" width="23.25" style="1" customWidth="1"/>
    <col min="15" max="15" width="10.725" style="1" customWidth="1"/>
    <col min="16" max="32" width="9" style="1"/>
    <col min="33" max="16384" width="31.6083333333333" style="1"/>
  </cols>
  <sheetData>
    <row r="1" s="1" customFormat="1" ht="36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55" customHeight="1" spans="1:1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/>
      <c r="O2" s="5" t="s">
        <v>14</v>
      </c>
    </row>
    <row r="3" s="2" customFormat="1" ht="96" customHeight="1" spans="1:15">
      <c r="A3" s="6">
        <v>1</v>
      </c>
      <c r="B3" s="7" t="s">
        <v>15</v>
      </c>
      <c r="C3" s="8" t="s">
        <v>16</v>
      </c>
      <c r="D3" s="6" t="s">
        <v>17</v>
      </c>
      <c r="E3" s="6" t="s">
        <v>18</v>
      </c>
      <c r="F3" s="6" t="s">
        <v>19</v>
      </c>
      <c r="G3" s="9">
        <v>45911</v>
      </c>
      <c r="H3" s="6" t="s">
        <v>19</v>
      </c>
      <c r="I3" s="9">
        <v>45912</v>
      </c>
      <c r="J3" s="9" t="s">
        <v>18</v>
      </c>
      <c r="K3" s="6" t="s">
        <v>20</v>
      </c>
      <c r="L3" s="10">
        <v>45946</v>
      </c>
      <c r="M3" s="11" t="str">
        <f>_xlfn.DISPIMG("ID_0346C784AAEF4B57820E90641A27A63F",1)</f>
        <v>=DISPIMG("ID_0346C784AAEF4B57820E90641A27A63F",1)</v>
      </c>
      <c r="N3" s="11" t="str">
        <f>_xlfn.DISPIMG("ID_D3A3D714553F48ABBA184DF22B63310F",1)</f>
        <v>=DISPIMG("ID_D3A3D714553F48ABBA184DF22B63310F",1)</v>
      </c>
      <c r="O3" s="6"/>
    </row>
    <row r="4" s="2" customFormat="1" ht="96" customHeight="1" spans="1:15">
      <c r="A4" s="6">
        <v>2</v>
      </c>
      <c r="B4" s="7" t="s">
        <v>21</v>
      </c>
      <c r="C4" s="8" t="s">
        <v>22</v>
      </c>
      <c r="D4" s="6" t="s">
        <v>23</v>
      </c>
      <c r="E4" s="7" t="s">
        <v>24</v>
      </c>
      <c r="F4" s="6" t="s">
        <v>25</v>
      </c>
      <c r="G4" s="10">
        <v>45909</v>
      </c>
      <c r="H4" s="6" t="s">
        <v>25</v>
      </c>
      <c r="I4" s="9">
        <v>45915</v>
      </c>
      <c r="J4" s="10" t="s">
        <v>24</v>
      </c>
      <c r="K4" s="6" t="s">
        <v>26</v>
      </c>
      <c r="L4" s="10">
        <v>45943</v>
      </c>
      <c r="M4" s="11" t="str">
        <f>_xlfn.DISPIMG("ID_6B17D538C82B48D7839D9250E4AFB2FA",1)</f>
        <v>=DISPIMG("ID_6B17D538C82B48D7839D9250E4AFB2FA",1)</v>
      </c>
      <c r="N4" s="11" t="str">
        <f>_xlfn.DISPIMG("ID_018357B25D424922A44EB00BA05EB9AB",1)</f>
        <v>=DISPIMG("ID_018357B25D424922A44EB00BA05EB9AB",1)</v>
      </c>
      <c r="O4" s="6"/>
    </row>
    <row r="5" s="2" customFormat="1" ht="96" customHeight="1" spans="1:15">
      <c r="A5" s="6">
        <v>3</v>
      </c>
      <c r="B5" s="7" t="s">
        <v>27</v>
      </c>
      <c r="C5" s="8" t="s">
        <v>28</v>
      </c>
      <c r="D5" s="12" t="s">
        <v>29</v>
      </c>
      <c r="E5" s="7" t="s">
        <v>30</v>
      </c>
      <c r="F5" s="6" t="s">
        <v>31</v>
      </c>
      <c r="G5" s="10">
        <v>45908</v>
      </c>
      <c r="H5" s="6" t="s">
        <v>31</v>
      </c>
      <c r="I5" s="9">
        <v>45912</v>
      </c>
      <c r="J5" s="10" t="s">
        <v>30</v>
      </c>
      <c r="K5" s="9" t="s">
        <v>26</v>
      </c>
      <c r="L5" s="10">
        <v>45945</v>
      </c>
      <c r="M5" s="6" t="str">
        <f>_xlfn.DISPIMG("ID_B016AACB22864614B3A612FC9BE8D702",1)</f>
        <v>=DISPIMG("ID_B016AACB22864614B3A612FC9BE8D702",1)</v>
      </c>
      <c r="N5" s="6" t="str">
        <f>_xlfn.DISPIMG("ID_B1991790D01A4DC58E0A199F7501AF97",1)</f>
        <v>=DISPIMG("ID_B1991790D01A4DC58E0A199F7501AF97",1)</v>
      </c>
      <c r="O5" s="6"/>
    </row>
    <row r="6" s="2" customFormat="1" ht="96" customHeight="1" spans="1:15">
      <c r="A6" s="6">
        <v>4</v>
      </c>
      <c r="B6" s="7" t="s">
        <v>32</v>
      </c>
      <c r="C6" s="8" t="s">
        <v>33</v>
      </c>
      <c r="D6" s="6" t="s">
        <v>34</v>
      </c>
      <c r="E6" s="7" t="s">
        <v>35</v>
      </c>
      <c r="F6" s="6" t="s">
        <v>36</v>
      </c>
      <c r="G6" s="10">
        <v>45911</v>
      </c>
      <c r="H6" s="6" t="s">
        <v>36</v>
      </c>
      <c r="I6" s="9">
        <v>45915</v>
      </c>
      <c r="J6" s="10" t="s">
        <v>35</v>
      </c>
      <c r="K6" s="6" t="s">
        <v>20</v>
      </c>
      <c r="L6" s="10">
        <v>45943</v>
      </c>
      <c r="M6" s="11" t="str">
        <f>_xlfn.DISPIMG("ID_A1DF641FF5734D96B57813B3A6FBC9A1",1)</f>
        <v>=DISPIMG("ID_A1DF641FF5734D96B57813B3A6FBC9A1",1)</v>
      </c>
      <c r="N6" s="11" t="str">
        <f>_xlfn.DISPIMG("ID_4C61BBB26DC542DE986F420004B774AF",1)</f>
        <v>=DISPIMG("ID_4C61BBB26DC542DE986F420004B774AF",1)</v>
      </c>
      <c r="O6" s="6"/>
    </row>
    <row r="7" s="2" customFormat="1" ht="96" customHeight="1" spans="1:15">
      <c r="A7" s="6">
        <v>5</v>
      </c>
      <c r="B7" s="7" t="s">
        <v>37</v>
      </c>
      <c r="C7" s="8" t="s">
        <v>38</v>
      </c>
      <c r="D7" s="12" t="s">
        <v>39</v>
      </c>
      <c r="E7" s="7" t="s">
        <v>40</v>
      </c>
      <c r="F7" s="6" t="s">
        <v>36</v>
      </c>
      <c r="G7" s="10">
        <v>45915</v>
      </c>
      <c r="H7" s="6" t="s">
        <v>36</v>
      </c>
      <c r="I7" s="9">
        <v>45916</v>
      </c>
      <c r="J7" s="10" t="s">
        <v>40</v>
      </c>
      <c r="K7" s="6" t="s">
        <v>20</v>
      </c>
      <c r="L7" s="10">
        <v>45946</v>
      </c>
      <c r="M7" s="11" t="str">
        <f>_xlfn.DISPIMG("ID_5E9613EBE2FA4B4BAE0DC0A2946B4DB4",1)</f>
        <v>=DISPIMG("ID_5E9613EBE2FA4B4BAE0DC0A2946B4DB4",1)</v>
      </c>
      <c r="N7" s="11" t="str">
        <f>_xlfn.DISPIMG("ID_F7B2F6F8FFA74BE0B2E9F729DCF72001",1)</f>
        <v>=DISPIMG("ID_F7B2F6F8FFA74BE0B2E9F729DCF72001",1)</v>
      </c>
      <c r="O7" s="6"/>
    </row>
    <row r="8" s="2" customFormat="1" ht="96" customHeight="1" spans="1:15">
      <c r="A8" s="6">
        <v>6</v>
      </c>
      <c r="B8" s="7" t="s">
        <v>41</v>
      </c>
      <c r="C8" s="8" t="s">
        <v>42</v>
      </c>
      <c r="D8" s="6" t="s">
        <v>43</v>
      </c>
      <c r="E8" s="7" t="s">
        <v>44</v>
      </c>
      <c r="F8" s="6" t="s">
        <v>45</v>
      </c>
      <c r="G8" s="10">
        <v>45910</v>
      </c>
      <c r="H8" s="6" t="s">
        <v>45</v>
      </c>
      <c r="I8" s="9">
        <v>45916</v>
      </c>
      <c r="J8" s="10" t="s">
        <v>44</v>
      </c>
      <c r="K8" s="6" t="s">
        <v>26</v>
      </c>
      <c r="L8" s="10">
        <v>45950</v>
      </c>
      <c r="M8" s="11" t="str">
        <f>_xlfn.DISPIMG("ID_E72FF9D7F578495295E7456646063B98",1)</f>
        <v>=DISPIMG("ID_E72FF9D7F578495295E7456646063B98",1)</v>
      </c>
      <c r="N8" s="11" t="str">
        <f>_xlfn.DISPIMG("ID_3D836091A4184FC4ABBD484E38997506",1)</f>
        <v>=DISPIMG("ID_3D836091A4184FC4ABBD484E38997506",1)</v>
      </c>
      <c r="O8" s="6"/>
    </row>
    <row r="9" s="2" customFormat="1" ht="96" customHeight="1" spans="1:15">
      <c r="A9" s="6">
        <v>7</v>
      </c>
      <c r="B9" s="7" t="s">
        <v>46</v>
      </c>
      <c r="C9" s="8" t="s">
        <v>47</v>
      </c>
      <c r="D9" s="12" t="s">
        <v>48</v>
      </c>
      <c r="E9" s="7" t="s">
        <v>49</v>
      </c>
      <c r="F9" s="6" t="s">
        <v>50</v>
      </c>
      <c r="G9" s="10">
        <v>45915</v>
      </c>
      <c r="H9" s="6" t="s">
        <v>50</v>
      </c>
      <c r="I9" s="9">
        <v>45916</v>
      </c>
      <c r="J9" s="10" t="s">
        <v>49</v>
      </c>
      <c r="K9" s="6" t="s">
        <v>51</v>
      </c>
      <c r="L9" s="10">
        <v>45945</v>
      </c>
      <c r="M9" s="11" t="str">
        <f>_xlfn.DISPIMG("ID_52DFBA3ACC8345369EE68967BD4055DD",1)</f>
        <v>=DISPIMG("ID_52DFBA3ACC8345369EE68967BD4055DD",1)</v>
      </c>
      <c r="N9" s="11" t="str">
        <f>_xlfn.DISPIMG("ID_E7ED183654D84575A38A401BD734235B",1)</f>
        <v>=DISPIMG("ID_E7ED183654D84575A38A401BD734235B",1)</v>
      </c>
      <c r="O9" s="6"/>
    </row>
    <row r="10" s="2" customFormat="1" ht="96" customHeight="1" spans="1:15">
      <c r="A10" s="6">
        <v>8</v>
      </c>
      <c r="B10" s="7" t="s">
        <v>52</v>
      </c>
      <c r="C10" s="8" t="s">
        <v>53</v>
      </c>
      <c r="D10" s="12" t="s">
        <v>54</v>
      </c>
      <c r="E10" s="7" t="s">
        <v>49</v>
      </c>
      <c r="F10" s="6" t="s">
        <v>45</v>
      </c>
      <c r="G10" s="10">
        <v>45910</v>
      </c>
      <c r="H10" s="6" t="s">
        <v>45</v>
      </c>
      <c r="I10" s="9">
        <v>45916</v>
      </c>
      <c r="J10" s="10" t="s">
        <v>49</v>
      </c>
      <c r="K10" s="6" t="s">
        <v>55</v>
      </c>
      <c r="L10" s="10">
        <v>45944</v>
      </c>
      <c r="M10" s="11" t="str">
        <f>_xlfn.DISPIMG("ID_4176C58F7CB54AC789512430494C5F73",1)</f>
        <v>=DISPIMG("ID_4176C58F7CB54AC789512430494C5F73",1)</v>
      </c>
      <c r="N10" s="11" t="str">
        <f>_xlfn.DISPIMG("ID_C844D458FD754FECAF44E6AD44A9F913",1)</f>
        <v>=DISPIMG("ID_C844D458FD754FECAF44E6AD44A9F913",1)</v>
      </c>
      <c r="O10" s="6"/>
    </row>
    <row r="11" s="2" customFormat="1" ht="96" customHeight="1" spans="1:15">
      <c r="A11" s="6">
        <v>9</v>
      </c>
      <c r="B11" s="7" t="s">
        <v>56</v>
      </c>
      <c r="C11" s="8" t="s">
        <v>57</v>
      </c>
      <c r="D11" s="12" t="s">
        <v>58</v>
      </c>
      <c r="E11" s="7" t="s">
        <v>59</v>
      </c>
      <c r="F11" s="6" t="s">
        <v>60</v>
      </c>
      <c r="G11" s="10">
        <v>45912</v>
      </c>
      <c r="H11" s="6" t="s">
        <v>60</v>
      </c>
      <c r="I11" s="9">
        <v>45915</v>
      </c>
      <c r="J11" s="10" t="s">
        <v>59</v>
      </c>
      <c r="K11" s="6" t="s">
        <v>20</v>
      </c>
      <c r="L11" s="10">
        <v>45950</v>
      </c>
      <c r="M11" s="11" t="str">
        <f>_xlfn.DISPIMG("ID_4276327D174940A6B076E603FA784D5D",1)</f>
        <v>=DISPIMG("ID_4276327D174940A6B076E603FA784D5D",1)</v>
      </c>
      <c r="N11" s="11" t="str">
        <f>_xlfn.DISPIMG("ID_96CE38C18DCE449A8CA9DE62B232170B",1)</f>
        <v>=DISPIMG("ID_96CE38C18DCE449A8CA9DE62B232170B",1)</v>
      </c>
      <c r="O11" s="6"/>
    </row>
    <row r="12" s="2" customFormat="1" ht="96" customHeight="1" spans="1:15">
      <c r="A12" s="6">
        <v>10</v>
      </c>
      <c r="B12" s="7" t="s">
        <v>61</v>
      </c>
      <c r="C12" s="8" t="s">
        <v>62</v>
      </c>
      <c r="D12" s="12" t="s">
        <v>63</v>
      </c>
      <c r="E12" s="7" t="s">
        <v>64</v>
      </c>
      <c r="F12" s="6" t="s">
        <v>60</v>
      </c>
      <c r="G12" s="10">
        <v>45912</v>
      </c>
      <c r="H12" s="6" t="s">
        <v>60</v>
      </c>
      <c r="I12" s="9">
        <v>45915</v>
      </c>
      <c r="J12" s="10" t="s">
        <v>64</v>
      </c>
      <c r="K12" s="6" t="s">
        <v>51</v>
      </c>
      <c r="L12" s="10">
        <v>45950</v>
      </c>
      <c r="M12" s="11" t="str">
        <f>_xlfn.DISPIMG("ID_7BC58B48BFF8410D81EFD332942B95DD",1)</f>
        <v>=DISPIMG("ID_7BC58B48BFF8410D81EFD332942B95DD",1)</v>
      </c>
      <c r="N12" s="11" t="str">
        <f>_xlfn.DISPIMG("ID_D16261F06B294F84BE78AE3067CDD6AF",1)</f>
        <v>=DISPIMG("ID_D16261F06B294F84BE78AE3067CDD6AF",1)</v>
      </c>
      <c r="O12" s="6"/>
    </row>
    <row r="13" s="2" customFormat="1" ht="96" customHeight="1" spans="1:15">
      <c r="A13" s="6">
        <v>11</v>
      </c>
      <c r="B13" s="7" t="s">
        <v>65</v>
      </c>
      <c r="C13" s="8" t="s">
        <v>66</v>
      </c>
      <c r="D13" s="12" t="s">
        <v>67</v>
      </c>
      <c r="E13" s="7" t="s">
        <v>68</v>
      </c>
      <c r="F13" s="6" t="s">
        <v>45</v>
      </c>
      <c r="G13" s="10">
        <v>45905</v>
      </c>
      <c r="H13" s="6" t="s">
        <v>45</v>
      </c>
      <c r="I13" s="9">
        <v>45915</v>
      </c>
      <c r="J13" s="10" t="s">
        <v>68</v>
      </c>
      <c r="K13" s="9" t="s">
        <v>26</v>
      </c>
      <c r="L13" s="10">
        <v>45943</v>
      </c>
      <c r="M13" s="11" t="str">
        <f>_xlfn.DISPIMG("ID_00852A47C2BD4E449ECC0B21DEA9AAEC",1)</f>
        <v>=DISPIMG("ID_00852A47C2BD4E449ECC0B21DEA9AAEC",1)</v>
      </c>
      <c r="N13" s="11" t="str">
        <f>_xlfn.DISPIMG("ID_5A29EB8BA9874CC29CEE8B29DEF9E259",1)</f>
        <v>=DISPIMG("ID_5A29EB8BA9874CC29CEE8B29DEF9E259",1)</v>
      </c>
      <c r="O13" s="6"/>
    </row>
    <row r="14" s="2" customFormat="1" ht="96" customHeight="1" spans="1:15">
      <c r="A14" s="6">
        <v>12</v>
      </c>
      <c r="B14" s="7" t="s">
        <v>69</v>
      </c>
      <c r="C14" s="8" t="s">
        <v>70</v>
      </c>
      <c r="D14" s="6" t="s">
        <v>71</v>
      </c>
      <c r="E14" s="7" t="s">
        <v>72</v>
      </c>
      <c r="F14" s="6" t="s">
        <v>73</v>
      </c>
      <c r="G14" s="10">
        <v>45912</v>
      </c>
      <c r="H14" s="6" t="s">
        <v>73</v>
      </c>
      <c r="I14" s="9">
        <v>45917</v>
      </c>
      <c r="J14" s="10" t="s">
        <v>72</v>
      </c>
      <c r="K14" s="6" t="s">
        <v>51</v>
      </c>
      <c r="L14" s="10">
        <v>45950</v>
      </c>
      <c r="M14" s="11" t="str">
        <f>_xlfn.DISPIMG("ID_BEB8449F6E7D423597EEFF1848EEB7CA",1)</f>
        <v>=DISPIMG("ID_BEB8449F6E7D423597EEFF1848EEB7CA",1)</v>
      </c>
      <c r="N14" s="11" t="str">
        <f>_xlfn.DISPIMG("ID_C2CF88A1F3554DBEB22E70A211CE23C9",1)</f>
        <v>=DISPIMG("ID_C2CF88A1F3554DBEB22E70A211CE23C9",1)</v>
      </c>
      <c r="O14" s="6"/>
    </row>
    <row r="15" s="2" customFormat="1" ht="96" customHeight="1" spans="1:15">
      <c r="A15" s="6">
        <v>13</v>
      </c>
      <c r="B15" s="7" t="s">
        <v>74</v>
      </c>
      <c r="C15" s="8" t="s">
        <v>75</v>
      </c>
      <c r="D15" s="12" t="s">
        <v>76</v>
      </c>
      <c r="E15" s="7" t="s">
        <v>77</v>
      </c>
      <c r="F15" s="6" t="s">
        <v>31</v>
      </c>
      <c r="G15" s="10">
        <v>45916</v>
      </c>
      <c r="H15" s="6" t="s">
        <v>31</v>
      </c>
      <c r="I15" s="9">
        <v>45917</v>
      </c>
      <c r="J15" s="10" t="s">
        <v>77</v>
      </c>
      <c r="K15" s="6" t="s">
        <v>55</v>
      </c>
      <c r="L15" s="10">
        <v>45947</v>
      </c>
      <c r="M15" s="11" t="str">
        <f>_xlfn.DISPIMG("ID_112FD884509645FCA0D492E03F70C80C",1)</f>
        <v>=DISPIMG("ID_112FD884509645FCA0D492E03F70C80C",1)</v>
      </c>
      <c r="N15" s="11" t="str">
        <f>_xlfn.DISPIMG("ID_8B706F133D7B4022ABA94589397800DD",1)</f>
        <v>=DISPIMG("ID_8B706F133D7B4022ABA94589397800DD",1)</v>
      </c>
      <c r="O15" s="6"/>
    </row>
    <row r="16" s="2" customFormat="1" ht="96" customHeight="1" spans="1:15">
      <c r="A16" s="6">
        <v>14</v>
      </c>
      <c r="B16" s="7" t="s">
        <v>78</v>
      </c>
      <c r="C16" s="8" t="s">
        <v>79</v>
      </c>
      <c r="D16" s="12" t="s">
        <v>80</v>
      </c>
      <c r="E16" s="7" t="s">
        <v>81</v>
      </c>
      <c r="F16" s="6" t="s">
        <v>82</v>
      </c>
      <c r="G16" s="10">
        <v>45902</v>
      </c>
      <c r="H16" s="6" t="s">
        <v>82</v>
      </c>
      <c r="I16" s="9">
        <v>45918</v>
      </c>
      <c r="J16" s="10" t="s">
        <v>81</v>
      </c>
      <c r="K16" s="9" t="s">
        <v>26</v>
      </c>
      <c r="L16" s="10">
        <v>45953</v>
      </c>
      <c r="M16" s="11" t="str">
        <f>_xlfn.DISPIMG("ID_727507F0F56D4255AB8221F671C47244",1)</f>
        <v>=DISPIMG("ID_727507F0F56D4255AB8221F671C47244",1)</v>
      </c>
      <c r="N16" s="11" t="str">
        <f>_xlfn.DISPIMG("ID_94DD66AD94B04F45B323A896691BB8CB",1)</f>
        <v>=DISPIMG("ID_94DD66AD94B04F45B323A896691BB8CB",1)</v>
      </c>
      <c r="O16" s="6"/>
    </row>
    <row r="17" s="2" customFormat="1" ht="96" customHeight="1" spans="1:15">
      <c r="A17" s="6">
        <v>15</v>
      </c>
      <c r="B17" s="7" t="s">
        <v>83</v>
      </c>
      <c r="C17" s="8" t="s">
        <v>84</v>
      </c>
      <c r="D17" s="12" t="s">
        <v>85</v>
      </c>
      <c r="E17" s="7" t="s">
        <v>86</v>
      </c>
      <c r="F17" s="6" t="s">
        <v>45</v>
      </c>
      <c r="G17" s="10">
        <v>45904</v>
      </c>
      <c r="H17" s="6" t="s">
        <v>45</v>
      </c>
      <c r="I17" s="9">
        <v>45918</v>
      </c>
      <c r="J17" s="10" t="s">
        <v>86</v>
      </c>
      <c r="K17" s="6" t="s">
        <v>51</v>
      </c>
      <c r="L17" s="10">
        <v>45951</v>
      </c>
      <c r="M17" s="11" t="str">
        <f>_xlfn.DISPIMG("ID_3E8991609313420EA475FDF7DAC0F729",1)</f>
        <v>=DISPIMG("ID_3E8991609313420EA475FDF7DAC0F729",1)</v>
      </c>
      <c r="N17" s="11" t="str">
        <f>_xlfn.DISPIMG("ID_FA81F81F19FA45659DFE432AEE2018B2",1)</f>
        <v>=DISPIMG("ID_FA81F81F19FA45659DFE432AEE2018B2",1)</v>
      </c>
      <c r="O17" s="6"/>
    </row>
    <row r="1046992" s="1" customFormat="1" ht="36" customHeight="1"/>
    <row r="1046993" s="1" customFormat="1" ht="55" customHeight="1"/>
    <row r="1046994" s="1" customFormat="1" ht="120" customHeight="1"/>
    <row r="1046995" s="1" customFormat="1" ht="120" customHeight="1"/>
    <row r="1046996" s="1" customFormat="1" ht="120" customHeight="1"/>
    <row r="1046997" s="1" customFormat="1" ht="120" customHeight="1"/>
    <row r="1046998" s="1" customFormat="1" ht="120" customHeight="1"/>
    <row r="1046999" s="1" customFormat="1" ht="120" customHeight="1"/>
  </sheetData>
  <autoFilter xmlns:etc="http://www.wps.cn/officeDocument/2017/etCustomData" ref="A1:O17" etc:filterBottomFollowUsedRange="0">
    <extLst/>
  </autoFilter>
  <mergeCells count="4">
    <mergeCell ref="A1:O1"/>
    <mergeCell ref="M2:N2"/>
    <mergeCell ref="A1046992:O1046992"/>
    <mergeCell ref="M1046993:N1046993"/>
  </mergeCells>
  <pageMargins left="0" right="0" top="0" bottom="0" header="0.5" footer="0.5"/>
  <pageSetup paperSize="9" scale="75" orientation="landscape" horizontalDpi="600"/>
  <headerFooter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10.13-10.23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听，雨后彩虹</cp:lastModifiedBy>
  <dcterms:created xsi:type="dcterms:W3CDTF">2006-09-16T00:00:00Z</dcterms:created>
  <dcterms:modified xsi:type="dcterms:W3CDTF">2025-12-17T02:41:44Z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8FFB71771C0141919B83C2CBA17DF1E4</vt:lpwstr>
  </property>
</Properties>
</file>